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G13" i="3" l="1"/>
  <c r="G14" i="3"/>
  <c r="G16" i="3"/>
  <c r="F8" i="3"/>
  <c r="G8" i="3"/>
  <c r="F9" i="3"/>
  <c r="G9" i="3"/>
  <c r="F10" i="3"/>
  <c r="G10" i="3"/>
  <c r="D17" i="3" l="1"/>
  <c r="E17" i="3"/>
  <c r="C17" i="3"/>
  <c r="G15" i="3" l="1"/>
  <c r="F14" i="3"/>
  <c r="F15" i="3"/>
  <c r="C11" i="3"/>
  <c r="D13" i="3" l="1"/>
  <c r="E13" i="3"/>
  <c r="D11" i="3"/>
  <c r="D18" i="3" s="1"/>
  <c r="E11" i="3"/>
  <c r="E18" i="3" s="1"/>
  <c r="C13" i="3" l="1"/>
  <c r="C18" i="3" l="1"/>
  <c r="F6" i="3"/>
  <c r="F7" i="3"/>
  <c r="F5" i="3"/>
  <c r="G6" i="3" l="1"/>
  <c r="G7" i="3"/>
  <c r="G5" i="3"/>
  <c r="G18" i="3" l="1"/>
  <c r="G17" i="3"/>
  <c r="F16" i="3"/>
  <c r="F13" i="3"/>
  <c r="G11" i="3"/>
  <c r="F17" i="3" l="1"/>
  <c r="F11" i="3" l="1"/>
</calcChain>
</file>

<file path=xl/sharedStrings.xml><?xml version="1.0" encoding="utf-8"?>
<sst xmlns="http://schemas.openxmlformats.org/spreadsheetml/2006/main" count="31" uniqueCount="30">
  <si>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</si>
  <si>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</si>
  <si>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</si>
  <si>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</si>
  <si>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</si>
  <si>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</si>
  <si>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</si>
  <si>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</si>
  <si>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</si>
  <si>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</si>
  <si>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</si>
  <si>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</si>
  <si>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</si>
  <si>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</si>
  <si>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</si>
  <si>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</si>
  <si>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</si>
  <si>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</si>
  <si>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</si>
  <si>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Остаток дорожного фонда на 01.04.2021 года и на 01.04.2022 года по муниципальному району</t>
  </si>
  <si>
    <t>За счет остатка дорожного фонда на 01.01.2021 , на 01.01.2022 года</t>
  </si>
  <si>
    <t>Уточненный план на 2022 год</t>
  </si>
  <si>
    <t>Темп 2022 г. к соответствующему периоду 2021 г., %</t>
  </si>
  <si>
    <t>927 0409 03012S6170 540</t>
  </si>
  <si>
    <t xml:space="preserve">Обеспечение сохранности автомобильных дорог местного значения и условий безопасности движения по ним </t>
  </si>
  <si>
    <t>927 0409 0301281610 240</t>
  </si>
  <si>
    <t>906 0409 0221218700 540</t>
  </si>
  <si>
    <t>Информация об использовании бюджетных ассигнований дорожного фонда Почепского  муниципального района за 9 месяцев  2022 года</t>
  </si>
  <si>
    <t>Исполнено за 9 месяцев  2021 года</t>
  </si>
  <si>
    <t>Исполнено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</si>
</sst>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vertical="center" wrapText="1"/>
    </xf>
    <xf numFmtId="43" fontId="10" fillId="2" borderId="1" xfId="3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3" zoomScale="90" zoomScaleNormal="90" workbookViewId="0">
      <selection activeCell="I15" sqref="I15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8" t="s">
        <v>27</v>
      </c>
      <c r="B1" s="48"/>
      <c r="C1" s="48"/>
      <c r="D1" s="48"/>
      <c r="E1" s="48"/>
      <c r="F1" s="48"/>
      <c r="G1" s="48"/>
    </row>
    <row r="3" spans="1:11" s="5" customFormat="1" ht="84" customHeight="1" x14ac:dyDescent="0.25">
      <c r="A3" s="3" t="s">
        <v>3</v>
      </c>
      <c r="B3" s="3"/>
      <c r="C3" s="6" t="s">
        <v>28</v>
      </c>
      <c r="D3" s="6" t="s">
        <v>21</v>
      </c>
      <c r="E3" s="6" t="s">
        <v>29</v>
      </c>
      <c r="F3" s="6" t="s">
        <v>14</v>
      </c>
      <c r="G3" s="6" t="s">
        <v>22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20</v>
      </c>
      <c r="C5" s="31">
        <v>8183.41</v>
      </c>
      <c r="D5" s="30">
        <v>511444.91</v>
      </c>
      <c r="E5" s="43">
        <v>511444.91</v>
      </c>
      <c r="F5" s="33">
        <f>E5/D5*100</f>
        <v>100</v>
      </c>
      <c r="G5" s="28">
        <f>E5/C5*100</f>
        <v>6249.7774155272682</v>
      </c>
      <c r="H5" s="9"/>
      <c r="I5" s="9"/>
      <c r="J5" s="9"/>
      <c r="K5" s="9"/>
    </row>
    <row r="6" spans="1:11" s="10" customFormat="1" ht="30" customHeight="1" x14ac:dyDescent="0.25">
      <c r="A6" s="6" t="s">
        <v>5</v>
      </c>
      <c r="B6" s="11" t="s">
        <v>1</v>
      </c>
      <c r="C6" s="31">
        <v>149072365.12</v>
      </c>
      <c r="D6" s="30">
        <v>227469686.84999999</v>
      </c>
      <c r="E6" s="31">
        <v>182035001.36000001</v>
      </c>
      <c r="F6" s="33">
        <f>E6/D6*100</f>
        <v>80.026048253207065</v>
      </c>
      <c r="G6" s="28">
        <f>E6/C6*100</f>
        <v>122.11183555950549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18</v>
      </c>
      <c r="C7" s="31">
        <v>8415495.8300000001</v>
      </c>
      <c r="D7" s="30">
        <v>12718000</v>
      </c>
      <c r="E7" s="31">
        <v>10938754.539999999</v>
      </c>
      <c r="F7" s="33">
        <f>E7/D7*100</f>
        <v>86.010021544267957</v>
      </c>
      <c r="G7" s="28">
        <f>E7/C7*100</f>
        <v>129.98348238739484</v>
      </c>
      <c r="H7" s="9"/>
      <c r="I7" s="9"/>
      <c r="J7" s="9"/>
      <c r="K7" s="9"/>
    </row>
    <row r="8" spans="1:11" s="10" customFormat="1" ht="109.5" hidden="1" customHeight="1" x14ac:dyDescent="0.25">
      <c r="A8" s="26" t="s">
        <v>10</v>
      </c>
      <c r="B8" s="24" t="s">
        <v>8</v>
      </c>
      <c r="C8" s="43"/>
      <c r="D8" s="36"/>
      <c r="E8" s="30"/>
      <c r="F8" s="33" t="e">
        <f t="shared" ref="F8:F10" si="0">E8/D8*100</f>
        <v>#DIV/0!</v>
      </c>
      <c r="G8" s="28" t="e">
        <f t="shared" ref="G8:G10" si="1">E8/C8*100</f>
        <v>#DIV/0!</v>
      </c>
      <c r="H8" s="9"/>
      <c r="I8" s="9"/>
      <c r="J8" s="9"/>
      <c r="K8" s="9"/>
    </row>
    <row r="9" spans="1:11" s="10" customFormat="1" ht="32.25" hidden="1" customHeight="1" x14ac:dyDescent="0.25">
      <c r="A9" s="6"/>
      <c r="B9" s="25" t="s">
        <v>9</v>
      </c>
      <c r="C9" s="43"/>
      <c r="D9" s="36"/>
      <c r="E9" s="30"/>
      <c r="F9" s="33" t="e">
        <f t="shared" si="0"/>
        <v>#DIV/0!</v>
      </c>
      <c r="G9" s="28" t="e">
        <f t="shared" si="1"/>
        <v>#DIV/0!</v>
      </c>
      <c r="H9" s="9"/>
      <c r="I9" s="9"/>
      <c r="J9" s="9"/>
      <c r="K9" s="9"/>
    </row>
    <row r="10" spans="1:11" s="10" customFormat="1" ht="101.25" customHeight="1" x14ac:dyDescent="0.25">
      <c r="A10" s="37" t="s">
        <v>16</v>
      </c>
      <c r="B10" s="38" t="s">
        <v>17</v>
      </c>
      <c r="C10" s="36">
        <v>16288845.99</v>
      </c>
      <c r="D10" s="39">
        <v>11847455.57</v>
      </c>
      <c r="E10" s="46">
        <v>11799059.85</v>
      </c>
      <c r="F10" s="33">
        <f t="shared" si="0"/>
        <v>99.591509588585865</v>
      </c>
      <c r="G10" s="28">
        <f t="shared" si="1"/>
        <v>72.436438144504791</v>
      </c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24712525.23</v>
      </c>
      <c r="D11" s="27">
        <f t="shared" ref="D11" si="2">D5+D7+D8+D10</f>
        <v>25076900.48</v>
      </c>
      <c r="E11" s="27">
        <f>E5+E7+E8+E10</f>
        <v>23249259.299999997</v>
      </c>
      <c r="F11" s="29">
        <f>E11/D11*100</f>
        <v>92.711853757773483</v>
      </c>
      <c r="G11" s="18">
        <f>E11/C11*100</f>
        <v>94.078849019348056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C16</f>
        <v>17328559.559999999</v>
      </c>
      <c r="D13" s="27">
        <f t="shared" ref="D13" si="3">D16</f>
        <v>12603676.139999999</v>
      </c>
      <c r="E13" s="27">
        <f>E16</f>
        <v>12552191.449999999</v>
      </c>
      <c r="F13" s="29">
        <f>E13/D13*100</f>
        <v>99.591510528927316</v>
      </c>
      <c r="G13" s="18">
        <f t="shared" ref="G13:G14" si="4">E13/C13*100</f>
        <v>72.436438854240237</v>
      </c>
      <c r="H13" s="9"/>
      <c r="I13" s="9"/>
      <c r="J13" s="9"/>
      <c r="K13" s="9"/>
    </row>
    <row r="14" spans="1:11" s="10" customFormat="1" ht="45" customHeight="1" x14ac:dyDescent="0.25">
      <c r="A14" s="42" t="s">
        <v>25</v>
      </c>
      <c r="B14" s="41" t="s">
        <v>24</v>
      </c>
      <c r="C14" s="47">
        <v>32681.62</v>
      </c>
      <c r="D14" s="43">
        <v>665581.07999999996</v>
      </c>
      <c r="E14" s="30">
        <v>60463.25</v>
      </c>
      <c r="F14" s="29">
        <f t="shared" ref="F14" si="5">E14/D14*100</f>
        <v>9.0842801601271486</v>
      </c>
      <c r="G14" s="17">
        <f t="shared" si="4"/>
        <v>185.00689378311114</v>
      </c>
      <c r="H14" s="9"/>
      <c r="I14" s="9"/>
      <c r="J14" s="9"/>
      <c r="K14" s="9"/>
    </row>
    <row r="15" spans="1:11" s="10" customFormat="1" ht="286.5" customHeight="1" x14ac:dyDescent="0.25">
      <c r="A15" s="23" t="s">
        <v>26</v>
      </c>
      <c r="B15" s="11" t="s">
        <v>12</v>
      </c>
      <c r="C15" s="47">
        <v>6355621.0099999998</v>
      </c>
      <c r="D15" s="43">
        <v>11807643.260000002</v>
      </c>
      <c r="E15" s="30">
        <v>8757014.7799999993</v>
      </c>
      <c r="F15" s="29">
        <f>E15/D15*100</f>
        <v>74.163951155821067</v>
      </c>
      <c r="G15" s="17">
        <f>E15/C15*100</f>
        <v>137.78377858310969</v>
      </c>
      <c r="H15" s="9"/>
      <c r="I15" s="9"/>
      <c r="J15" s="9"/>
      <c r="K15" s="9"/>
    </row>
    <row r="16" spans="1:11" s="10" customFormat="1" ht="45.75" customHeight="1" x14ac:dyDescent="0.25">
      <c r="A16" s="42" t="s">
        <v>23</v>
      </c>
      <c r="B16" s="41" t="s">
        <v>24</v>
      </c>
      <c r="C16" s="47">
        <v>17328559.559999999</v>
      </c>
      <c r="D16" s="30">
        <v>12603676.139999999</v>
      </c>
      <c r="E16" s="30">
        <v>12552191.449999999</v>
      </c>
      <c r="F16" s="33">
        <f>E16/D16*100</f>
        <v>99.591510528927316</v>
      </c>
      <c r="G16" s="17">
        <f>E16/C16*100</f>
        <v>72.436438854240237</v>
      </c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13</v>
      </c>
      <c r="C17" s="34">
        <f>C14+C15+C16</f>
        <v>23716862.189999998</v>
      </c>
      <c r="D17" s="44">
        <f t="shared" ref="D17:E17" si="6">D14+D15+D16</f>
        <v>25076900.48</v>
      </c>
      <c r="E17" s="44">
        <f t="shared" si="6"/>
        <v>21369669.479999997</v>
      </c>
      <c r="F17" s="29">
        <f>E17/D17*100</f>
        <v>85.216550175502377</v>
      </c>
      <c r="G17" s="18">
        <f>E17/C17*100</f>
        <v>90.103274660888005</v>
      </c>
      <c r="H17" s="21"/>
      <c r="I17" s="21"/>
      <c r="J17" s="21"/>
      <c r="K17" s="21"/>
    </row>
    <row r="18" spans="1:11" ht="32.25" customHeight="1" x14ac:dyDescent="0.25">
      <c r="A18" s="49" t="s">
        <v>19</v>
      </c>
      <c r="B18" s="50"/>
      <c r="C18" s="35">
        <f>C11-C17</f>
        <v>995663.04000000283</v>
      </c>
      <c r="D18" s="45">
        <f t="shared" ref="D18:E18" si="7">D11-D17</f>
        <v>0</v>
      </c>
      <c r="E18" s="45">
        <f t="shared" si="7"/>
        <v>1879589.8200000003</v>
      </c>
      <c r="F18" s="32" t="s">
        <v>15</v>
      </c>
      <c r="G18" s="40">
        <f>E18/C18*100</f>
        <v>188.777703348313</v>
      </c>
    </row>
  </sheetData>
  <mergeCells count="2">
    <mergeCell ref="A1:G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2022-10-24T13:17:09Z</dcterms:modified>
</cp:coreProperties>
</file>